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3\Апрель\"/>
    </mc:Choice>
  </mc:AlternateContent>
  <bookViews>
    <workbookView xWindow="-120" yWindow="-120" windowWidth="29040" windowHeight="15840"/>
  </bookViews>
  <sheets>
    <sheet name="Лист1" sheetId="1" r:id="rId1"/>
  </sheet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8" i="1" l="1"/>
  <c r="E28" i="1"/>
  <c r="E11" i="1"/>
  <c r="E12" i="1"/>
  <c r="C29" i="1" l="1"/>
  <c r="C30" i="1"/>
  <c r="C36" i="1"/>
  <c r="C33" i="1"/>
  <c r="C32" i="1"/>
  <c r="C31" i="1"/>
  <c r="D33" i="1" l="1"/>
  <c r="D32" i="1"/>
  <c r="F39" i="1" l="1"/>
  <c r="E32" i="1"/>
  <c r="E15" i="1"/>
  <c r="E10" i="1"/>
  <c r="E38" i="1" l="1"/>
  <c r="C17" i="1" l="1"/>
  <c r="C16" i="1" l="1"/>
  <c r="C6" i="1"/>
  <c r="C4" i="1" l="1"/>
  <c r="D17" i="1"/>
  <c r="D16" i="1" s="1"/>
  <c r="D30" i="1" l="1"/>
  <c r="D6" i="1" l="1"/>
  <c r="E6" i="1" s="1"/>
  <c r="D29" i="1"/>
  <c r="D4" i="1" l="1"/>
  <c r="D40" i="1" s="1"/>
  <c r="C40" i="1" l="1"/>
  <c r="E7" i="1" l="1"/>
  <c r="F7" i="1"/>
  <c r="E8" i="1"/>
  <c r="F8" i="1"/>
  <c r="F9" i="1"/>
  <c r="F10" i="1"/>
  <c r="F11" i="1"/>
  <c r="F12" i="1"/>
  <c r="E13" i="1"/>
  <c r="F13" i="1"/>
  <c r="E14" i="1"/>
  <c r="F14" i="1"/>
  <c r="F15" i="1"/>
  <c r="F18" i="1"/>
  <c r="E19" i="1"/>
  <c r="F19" i="1"/>
  <c r="E20" i="1"/>
  <c r="F20" i="1"/>
  <c r="E22" i="1"/>
  <c r="F22" i="1"/>
  <c r="E23" i="1"/>
  <c r="F23" i="1"/>
  <c r="E24" i="1"/>
  <c r="F24" i="1"/>
  <c r="E25" i="1"/>
  <c r="F25" i="1"/>
  <c r="E26" i="1"/>
  <c r="F26" i="1"/>
  <c r="E27" i="1"/>
  <c r="F27" i="1"/>
  <c r="E31" i="1"/>
  <c r="F31" i="1"/>
  <c r="F32" i="1"/>
  <c r="E33" i="1"/>
  <c r="F33" i="1"/>
  <c r="F34" i="1"/>
  <c r="F36" i="1"/>
  <c r="F37" i="1"/>
  <c r="F38" i="1"/>
  <c r="E39" i="1"/>
  <c r="F6" i="1" l="1"/>
  <c r="F30" i="1"/>
  <c r="E30" i="1"/>
  <c r="F16" i="1"/>
  <c r="E29" i="1"/>
  <c r="F17" i="1"/>
  <c r="E17" i="1"/>
  <c r="F29" i="1"/>
  <c r="E16" i="1"/>
  <c r="E4" i="1" l="1"/>
  <c r="E40" i="1"/>
  <c r="F4" i="1"/>
  <c r="F40" i="1" l="1"/>
</calcChain>
</file>

<file path=xl/sharedStrings.xml><?xml version="1.0" encoding="utf-8"?>
<sst xmlns="http://schemas.openxmlformats.org/spreadsheetml/2006/main" count="93" uniqueCount="86">
  <si>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</si>
  <si>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</si>
  <si>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</si>
  <si>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</si>
  <si>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</si>
  <si>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</si>
  <si>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</si>
  <si>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</si>
  <si>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</si>
  <si>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</si>
  <si>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</si>
  <si>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</si>
  <si>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</si>
  <si>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</si>
  <si>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</si>
  <si>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</si>
  <si>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</si>
  <si>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</si>
  <si>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</si>
  <si>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</si>
  <si>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</si>
  <si>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</si>
  <si>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</si>
  <si>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</si>
  <si>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</si>
  <si>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</si>
  <si>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</si>
  <si>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</si>
  <si>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</si>
  <si>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</si>
  <si>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</si>
  <si>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</si>
  <si>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</si>
  <si>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</si>
  <si>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</si>
  <si>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</si>
  <si>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</si>
  <si>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</si>
  <si>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</si>
  <si>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</si>
  <si>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</si>
  <si>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</si>
  <si>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</si>
  <si>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</si>
  <si>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</si>
  <si>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</si>
  <si>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</si>
  <si>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</si>
  <si>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</si>
  <si>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</si>
  <si>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</si>
  <si>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</si>
  <si>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</si>
  <si>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</si>
  <si>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</si>
  <si>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</si>
  <si>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</si>
  <si>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</si>
  <si>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</si>
  <si>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</si>
  <si>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</si>
  <si>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</si>
  <si>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</si>
  <si>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</si>
  <si>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</si>
  <si>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</si>
  <si>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</si>
  <si>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</si>
  <si>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</si>
  <si>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</si>
  <si>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</si>
  <si>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</si>
  <si>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</si>
  <si>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</si>
  <si>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</si>
  <si>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</si>
  <si>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</si>
  <si>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</si>
  <si>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X</t>
  </si>
  <si>
    <t>Прочие доходы от использования имущества***</t>
  </si>
  <si>
    <t>А</t>
  </si>
  <si>
    <t>1</t>
  </si>
  <si>
    <t>5=3-2</t>
  </si>
  <si>
    <t xml:space="preserve"> Сравнительный анализ поступлений доходов в бюджет городского округа                                                город Переславль-Залесский Ярославской области за 2022/2023 гг.</t>
  </si>
  <si>
    <t>Исполнено на 01.05.2023 г., тыс. руб.</t>
  </si>
  <si>
    <t>Исполнено на 01.05.2022 г.,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</si>
</sst>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 vertical="center"/>
    </xf>
    <xf numFmtId="0" fontId="4" fillId="7" borderId="1" xfId="0" applyFont="1" applyFill="1" applyBorder="1" applyAlignment="1" applyProtection="1">
      <alignment horizontal="center" vertical="center" wrapText="1"/>
    </xf>
    <xf numFmtId="49" fontId="4" fillId="7" borderId="1" xfId="0" applyNumberFormat="1" applyFont="1" applyFill="1" applyBorder="1" applyAlignment="1" applyProtection="1">
      <alignment horizontal="center" vertical="center" wrapText="1"/>
    </xf>
    <xf numFmtId="0" fontId="4" fillId="7" borderId="1" xfId="0" applyNumberFormat="1" applyFont="1" applyFill="1" applyBorder="1" applyAlignment="1" applyProtection="1">
      <alignment horizontal="center" vertical="center" wrapText="1"/>
    </xf>
    <xf numFmtId="3" fontId="4" fillId="7" borderId="1" xfId="0" applyNumberFormat="1" applyFont="1" applyFill="1" applyBorder="1" applyAlignment="1" applyProtection="1">
      <alignment horizontal="center" vertical="center" wrapText="1"/>
    </xf>
    <xf numFmtId="0" fontId="2" fillId="7" borderId="0" xfId="0" applyFont="1" applyFill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tabSelected="1" workbookViewId="0">
      <selection activeCell="E36" sqref="E36"/>
    </sheetView>
  </sheetViews>
  <sheetFormatPr defaultColWidth="9.140625" defaultRowHeight="15" x14ac:dyDescent="0.25"/>
  <cols>
    <col min="1" max="1" width="47.42578125" style="31" customWidth="1"/>
    <col min="2" max="2" width="18.5703125" style="32" customWidth="1"/>
    <col min="3" max="3" width="15.5703125" style="1" customWidth="1"/>
    <col min="4" max="4" width="15.7109375" style="1" customWidth="1"/>
    <col min="5" max="5" width="12" style="30" customWidth="1"/>
    <col min="6" max="6" width="11.42578125" style="35" customWidth="1"/>
    <col min="7" max="7" width="12.28515625" style="1" customWidth="1"/>
    <col min="8" max="8" width="13.7109375" style="1" customWidth="1"/>
    <col min="9" max="9" width="12.28515625" style="1" customWidth="1"/>
    <col min="10" max="10" width="12.7109375" style="1" customWidth="1"/>
    <col min="11" max="16384" width="9.140625" style="1"/>
  </cols>
  <sheetData>
    <row r="1" spans="1:6" ht="39" customHeight="1" x14ac:dyDescent="0.25">
      <c r="A1" s="61" t="s">
        <v>83</v>
      </c>
      <c r="B1" s="61"/>
      <c r="C1" s="61"/>
      <c r="D1" s="61"/>
      <c r="E1" s="61"/>
      <c r="F1" s="61"/>
    </row>
    <row r="2" spans="1:6" ht="61.5" customHeight="1" x14ac:dyDescent="0.25">
      <c r="A2" s="2" t="s">
        <v>0</v>
      </c>
      <c r="B2" s="3" t="s">
        <v>1</v>
      </c>
      <c r="C2" s="2" t="s">
        <v>85</v>
      </c>
      <c r="D2" s="2" t="s">
        <v>84</v>
      </c>
      <c r="E2" s="4" t="s">
        <v>2</v>
      </c>
      <c r="F2" s="33" t="s">
        <v>58</v>
      </c>
    </row>
    <row r="3" spans="1:6" s="59" customFormat="1" ht="16.5" customHeight="1" x14ac:dyDescent="0.25">
      <c r="A3" s="55" t="s">
        <v>80</v>
      </c>
      <c r="B3" s="56" t="s">
        <v>81</v>
      </c>
      <c r="C3" s="55">
        <v>2</v>
      </c>
      <c r="D3" s="55">
        <v>3</v>
      </c>
      <c r="E3" s="57">
        <v>4</v>
      </c>
      <c r="F3" s="58" t="s">
        <v>82</v>
      </c>
    </row>
    <row r="4" spans="1:6" x14ac:dyDescent="0.25">
      <c r="A4" s="5" t="s">
        <v>3</v>
      </c>
      <c r="B4" s="6" t="s">
        <v>4</v>
      </c>
      <c r="C4" s="40">
        <f>C6+C16</f>
        <v>167332</v>
      </c>
      <c r="D4" s="40">
        <f>D6+D16</f>
        <v>160592</v>
      </c>
      <c r="E4" s="48">
        <f>D4/C4</f>
        <v>0.95972079458800463</v>
      </c>
      <c r="F4" s="40">
        <f>D4-C4</f>
        <v>-6740</v>
      </c>
    </row>
    <row r="5" spans="1:6" x14ac:dyDescent="0.25">
      <c r="A5" s="7" t="s">
        <v>5</v>
      </c>
      <c r="B5" s="8"/>
      <c r="C5" s="53"/>
      <c r="D5" s="41"/>
      <c r="E5" s="39"/>
      <c r="F5" s="15"/>
    </row>
    <row r="6" spans="1:6" s="12" customFormat="1" x14ac:dyDescent="0.2">
      <c r="A6" s="9" t="s">
        <v>6</v>
      </c>
      <c r="B6" s="10"/>
      <c r="C6" s="42">
        <f>SUM(C7:C15)</f>
        <v>148619</v>
      </c>
      <c r="D6" s="42">
        <f>SUM(D7:D15)</f>
        <v>139760</v>
      </c>
      <c r="E6" s="49">
        <f>D6/C6</f>
        <v>0.94039120166331358</v>
      </c>
      <c r="F6" s="42">
        <f t="shared" ref="F6:F20" si="0">D6-C6</f>
        <v>-8859</v>
      </c>
    </row>
    <row r="7" spans="1:6" s="17" customFormat="1" x14ac:dyDescent="0.2">
      <c r="A7" s="13" t="s">
        <v>7</v>
      </c>
      <c r="B7" s="14" t="s">
        <v>8</v>
      </c>
      <c r="C7" s="15">
        <v>89400</v>
      </c>
      <c r="D7" s="15">
        <v>87337</v>
      </c>
      <c r="E7" s="11">
        <f t="shared" ref="E7:E17" si="1">D7/C7</f>
        <v>0.97692393736017902</v>
      </c>
      <c r="F7" s="15">
        <f t="shared" si="0"/>
        <v>-2063</v>
      </c>
    </row>
    <row r="8" spans="1:6" s="17" customFormat="1" ht="30" x14ac:dyDescent="0.2">
      <c r="A8" s="13" t="s">
        <v>60</v>
      </c>
      <c r="B8" s="14" t="s">
        <v>55</v>
      </c>
      <c r="C8" s="15">
        <v>10520</v>
      </c>
      <c r="D8" s="15">
        <v>12559</v>
      </c>
      <c r="E8" s="11">
        <f t="shared" si="1"/>
        <v>1.1938212927756655</v>
      </c>
      <c r="F8" s="15">
        <f t="shared" si="0"/>
        <v>2039</v>
      </c>
    </row>
    <row r="9" spans="1:6" s="17" customFormat="1" ht="30" x14ac:dyDescent="0.2">
      <c r="A9" s="13" t="s">
        <v>61</v>
      </c>
      <c r="B9" s="14" t="s">
        <v>45</v>
      </c>
      <c r="C9" s="15">
        <v>150</v>
      </c>
      <c r="D9" s="15">
        <v>-455</v>
      </c>
      <c r="E9" s="11" t="s">
        <v>78</v>
      </c>
      <c r="F9" s="15">
        <f t="shared" si="0"/>
        <v>-605</v>
      </c>
    </row>
    <row r="10" spans="1:6" s="17" customFormat="1" x14ac:dyDescent="0.2">
      <c r="A10" s="13" t="s">
        <v>9</v>
      </c>
      <c r="B10" s="14" t="s">
        <v>46</v>
      </c>
      <c r="C10" s="15">
        <v>87</v>
      </c>
      <c r="D10" s="15">
        <v>34</v>
      </c>
      <c r="E10" s="11">
        <f t="shared" si="1"/>
        <v>0.39080459770114945</v>
      </c>
      <c r="F10" s="15">
        <f t="shared" si="0"/>
        <v>-53</v>
      </c>
    </row>
    <row r="11" spans="1:6" s="17" customFormat="1" ht="27" customHeight="1" x14ac:dyDescent="0.2">
      <c r="A11" s="13" t="s">
        <v>62</v>
      </c>
      <c r="B11" s="14" t="s">
        <v>59</v>
      </c>
      <c r="C11" s="15">
        <v>8195</v>
      </c>
      <c r="D11" s="15">
        <v>6363</v>
      </c>
      <c r="E11" s="11">
        <f>D11/C11</f>
        <v>0.77644905430140332</v>
      </c>
      <c r="F11" s="15">
        <f t="shared" si="0"/>
        <v>-1832</v>
      </c>
    </row>
    <row r="12" spans="1:6" s="17" customFormat="1" ht="14.25" customHeight="1" x14ac:dyDescent="0.2">
      <c r="A12" s="13" t="s">
        <v>10</v>
      </c>
      <c r="B12" s="14" t="s">
        <v>11</v>
      </c>
      <c r="C12" s="15">
        <v>3250</v>
      </c>
      <c r="D12" s="15">
        <v>1224</v>
      </c>
      <c r="E12" s="11">
        <f t="shared" si="1"/>
        <v>0.37661538461538463</v>
      </c>
      <c r="F12" s="15">
        <f t="shared" si="0"/>
        <v>-2026</v>
      </c>
    </row>
    <row r="13" spans="1:6" s="17" customFormat="1" x14ac:dyDescent="0.2">
      <c r="A13" s="13" t="s">
        <v>12</v>
      </c>
      <c r="B13" s="14" t="s">
        <v>13</v>
      </c>
      <c r="C13" s="15">
        <v>31756</v>
      </c>
      <c r="D13" s="15">
        <v>29692</v>
      </c>
      <c r="E13" s="11">
        <f t="shared" si="1"/>
        <v>0.93500440861569467</v>
      </c>
      <c r="F13" s="15">
        <f t="shared" si="0"/>
        <v>-2064</v>
      </c>
    </row>
    <row r="14" spans="1:6" s="17" customFormat="1" x14ac:dyDescent="0.2">
      <c r="A14" s="13" t="s">
        <v>14</v>
      </c>
      <c r="B14" s="14" t="s">
        <v>15</v>
      </c>
      <c r="C14" s="15">
        <v>5161</v>
      </c>
      <c r="D14" s="15">
        <v>2992</v>
      </c>
      <c r="E14" s="11">
        <f t="shared" si="1"/>
        <v>0.5797326099593102</v>
      </c>
      <c r="F14" s="15">
        <f t="shared" si="0"/>
        <v>-2169</v>
      </c>
    </row>
    <row r="15" spans="1:6" s="17" customFormat="1" ht="27" customHeight="1" x14ac:dyDescent="0.2">
      <c r="A15" s="13" t="s">
        <v>16</v>
      </c>
      <c r="B15" s="14" t="s">
        <v>17</v>
      </c>
      <c r="C15" s="15">
        <v>100</v>
      </c>
      <c r="D15" s="15">
        <v>14</v>
      </c>
      <c r="E15" s="11">
        <f t="shared" si="1"/>
        <v>0.14000000000000001</v>
      </c>
      <c r="F15" s="15">
        <f t="shared" si="0"/>
        <v>-86</v>
      </c>
    </row>
    <row r="16" spans="1:6" s="18" customFormat="1" x14ac:dyDescent="0.2">
      <c r="A16" s="9" t="s">
        <v>18</v>
      </c>
      <c r="B16" s="10"/>
      <c r="C16" s="42">
        <f>C17+C23+C24+C25+C26+C27+C28</f>
        <v>18713</v>
      </c>
      <c r="D16" s="42">
        <f>D17+D23+D24+D25+D26+D27+D28</f>
        <v>20832</v>
      </c>
      <c r="E16" s="49">
        <f t="shared" si="1"/>
        <v>1.1132367872601934</v>
      </c>
      <c r="F16" s="42">
        <f t="shared" si="0"/>
        <v>2119</v>
      </c>
    </row>
    <row r="17" spans="1:6" s="12" customFormat="1" ht="42.75" customHeight="1" x14ac:dyDescent="0.2">
      <c r="A17" s="19" t="s">
        <v>19</v>
      </c>
      <c r="B17" s="20" t="s">
        <v>20</v>
      </c>
      <c r="C17" s="15">
        <f>SUM(C18:C22)</f>
        <v>11087</v>
      </c>
      <c r="D17" s="15">
        <f>SUM(D18:D22)</f>
        <v>9939</v>
      </c>
      <c r="E17" s="11">
        <f t="shared" si="1"/>
        <v>0.8964553080183999</v>
      </c>
      <c r="F17" s="15">
        <f t="shared" si="0"/>
        <v>-1148</v>
      </c>
    </row>
    <row r="18" spans="1:6" s="12" customFormat="1" ht="33.6" customHeight="1" x14ac:dyDescent="0.2">
      <c r="A18" s="19" t="s">
        <v>64</v>
      </c>
      <c r="B18" s="20" t="s">
        <v>63</v>
      </c>
      <c r="C18" s="54">
        <v>0</v>
      </c>
      <c r="D18" s="15">
        <v>0</v>
      </c>
      <c r="E18" s="11" t="s">
        <v>47</v>
      </c>
      <c r="F18" s="15">
        <f t="shared" si="0"/>
        <v>0</v>
      </c>
    </row>
    <row r="19" spans="1:6" s="17" customFormat="1" ht="24" customHeight="1" x14ac:dyDescent="0.2">
      <c r="A19" s="13" t="s">
        <v>21</v>
      </c>
      <c r="B19" s="14" t="s">
        <v>22</v>
      </c>
      <c r="C19" s="16">
        <v>6262</v>
      </c>
      <c r="D19" s="15">
        <v>4323</v>
      </c>
      <c r="E19" s="11">
        <f>D19/C19</f>
        <v>0.69035451932290004</v>
      </c>
      <c r="F19" s="15">
        <f t="shared" si="0"/>
        <v>-1939</v>
      </c>
    </row>
    <row r="20" spans="1:6" s="17" customFormat="1" ht="22.5" x14ac:dyDescent="0.2">
      <c r="A20" s="13" t="s">
        <v>23</v>
      </c>
      <c r="B20" s="14" t="s">
        <v>24</v>
      </c>
      <c r="C20" s="16">
        <v>3052</v>
      </c>
      <c r="D20" s="16">
        <v>3876</v>
      </c>
      <c r="E20" s="11">
        <f>D20/C20</f>
        <v>1.2699868938401049</v>
      </c>
      <c r="F20" s="15">
        <f t="shared" si="0"/>
        <v>824</v>
      </c>
    </row>
    <row r="21" spans="1:6" s="17" customFormat="1" ht="30" x14ac:dyDescent="0.2">
      <c r="A21" s="13" t="s">
        <v>74</v>
      </c>
      <c r="B21" s="14" t="s">
        <v>75</v>
      </c>
      <c r="C21" s="16">
        <v>0</v>
      </c>
      <c r="D21" s="16">
        <v>0</v>
      </c>
      <c r="E21" s="11" t="s">
        <v>47</v>
      </c>
      <c r="F21" s="51" t="s">
        <v>47</v>
      </c>
    </row>
    <row r="22" spans="1:6" s="17" customFormat="1" ht="22.5" customHeight="1" x14ac:dyDescent="0.2">
      <c r="A22" s="13" t="s">
        <v>79</v>
      </c>
      <c r="B22" s="14"/>
      <c r="C22" s="16">
        <v>1773</v>
      </c>
      <c r="D22" s="16">
        <v>1740</v>
      </c>
      <c r="E22" s="11">
        <f t="shared" ref="E22:E33" si="2">D22/C22</f>
        <v>0.9813874788494078</v>
      </c>
      <c r="F22" s="15">
        <f t="shared" ref="F22:F40" si="3">D22-C22</f>
        <v>-33</v>
      </c>
    </row>
    <row r="23" spans="1:6" s="17" customFormat="1" ht="27.75" customHeight="1" x14ac:dyDescent="0.2">
      <c r="A23" s="13" t="s">
        <v>25</v>
      </c>
      <c r="B23" s="14" t="s">
        <v>26</v>
      </c>
      <c r="C23" s="16">
        <v>298</v>
      </c>
      <c r="D23" s="16">
        <v>370</v>
      </c>
      <c r="E23" s="11">
        <f t="shared" si="2"/>
        <v>1.2416107382550337</v>
      </c>
      <c r="F23" s="15">
        <f t="shared" si="3"/>
        <v>72</v>
      </c>
    </row>
    <row r="24" spans="1:6" s="17" customFormat="1" ht="30" x14ac:dyDescent="0.2">
      <c r="A24" s="13" t="s">
        <v>27</v>
      </c>
      <c r="B24" s="14" t="s">
        <v>28</v>
      </c>
      <c r="C24" s="16">
        <v>358</v>
      </c>
      <c r="D24" s="16">
        <v>680</v>
      </c>
      <c r="E24" s="11">
        <f t="shared" si="2"/>
        <v>1.8994413407821229</v>
      </c>
      <c r="F24" s="15">
        <f t="shared" si="3"/>
        <v>322</v>
      </c>
    </row>
    <row r="25" spans="1:6" s="17" customFormat="1" ht="16.149999999999999" customHeight="1" x14ac:dyDescent="0.2">
      <c r="A25" s="13" t="s">
        <v>48</v>
      </c>
      <c r="B25" s="14" t="s">
        <v>49</v>
      </c>
      <c r="C25" s="16">
        <v>1168</v>
      </c>
      <c r="D25" s="16">
        <v>828</v>
      </c>
      <c r="E25" s="11">
        <f t="shared" si="2"/>
        <v>0.70890410958904104</v>
      </c>
      <c r="F25" s="15">
        <f t="shared" si="3"/>
        <v>-340</v>
      </c>
    </row>
    <row r="26" spans="1:6" s="17" customFormat="1" ht="16.899999999999999" customHeight="1" x14ac:dyDescent="0.2">
      <c r="A26" s="13" t="s">
        <v>29</v>
      </c>
      <c r="B26" s="14" t="s">
        <v>50</v>
      </c>
      <c r="C26" s="16">
        <v>3036</v>
      </c>
      <c r="D26" s="16">
        <v>8209</v>
      </c>
      <c r="E26" s="11">
        <f t="shared" si="2"/>
        <v>2.7038866930171279</v>
      </c>
      <c r="F26" s="15">
        <f t="shared" si="3"/>
        <v>5173</v>
      </c>
    </row>
    <row r="27" spans="1:6" s="17" customFormat="1" x14ac:dyDescent="0.2">
      <c r="A27" s="13" t="s">
        <v>30</v>
      </c>
      <c r="B27" s="14" t="s">
        <v>31</v>
      </c>
      <c r="C27" s="16">
        <v>1873</v>
      </c>
      <c r="D27" s="16">
        <v>293</v>
      </c>
      <c r="E27" s="11">
        <f t="shared" si="2"/>
        <v>0.15643352909770422</v>
      </c>
      <c r="F27" s="15">
        <f t="shared" si="3"/>
        <v>-1580</v>
      </c>
    </row>
    <row r="28" spans="1:6" s="17" customFormat="1" x14ac:dyDescent="0.2">
      <c r="A28" s="13" t="s">
        <v>32</v>
      </c>
      <c r="B28" s="14" t="s">
        <v>33</v>
      </c>
      <c r="C28" s="16">
        <v>893</v>
      </c>
      <c r="D28" s="16">
        <v>513</v>
      </c>
      <c r="E28" s="11">
        <f>D28/C28</f>
        <v>0.57446808510638303</v>
      </c>
      <c r="F28" s="15">
        <f>D28-C28</f>
        <v>-380</v>
      </c>
    </row>
    <row r="29" spans="1:6" s="22" customFormat="1" ht="15" customHeight="1" x14ac:dyDescent="0.2">
      <c r="A29" s="21" t="s">
        <v>54</v>
      </c>
      <c r="B29" s="6" t="s">
        <v>36</v>
      </c>
      <c r="C29" s="40">
        <f>C30+C36+C37+C38+C39+C35</f>
        <v>525698</v>
      </c>
      <c r="D29" s="40">
        <f>D30+D36+D37+D38+D39+D35</f>
        <v>554258</v>
      </c>
      <c r="E29" s="48">
        <f t="shared" si="2"/>
        <v>1.0543277699363514</v>
      </c>
      <c r="F29" s="40">
        <f t="shared" si="3"/>
        <v>28560</v>
      </c>
    </row>
    <row r="30" spans="1:6" s="22" customFormat="1" ht="30" x14ac:dyDescent="0.2">
      <c r="A30" s="36" t="s">
        <v>69</v>
      </c>
      <c r="B30" s="37" t="s">
        <v>51</v>
      </c>
      <c r="C30" s="15">
        <f>C31+C32+C33+C34</f>
        <v>525538</v>
      </c>
      <c r="D30" s="38">
        <f>D31+D32+D33+D34</f>
        <v>556821</v>
      </c>
      <c r="E30" s="44">
        <f t="shared" si="2"/>
        <v>1.059525667030738</v>
      </c>
      <c r="F30" s="15">
        <f t="shared" si="3"/>
        <v>31283</v>
      </c>
    </row>
    <row r="31" spans="1:6" s="22" customFormat="1" ht="30" x14ac:dyDescent="0.2">
      <c r="A31" s="52" t="s">
        <v>65</v>
      </c>
      <c r="B31" s="37" t="s">
        <v>70</v>
      </c>
      <c r="C31" s="38">
        <f>51654+15607</f>
        <v>67261</v>
      </c>
      <c r="D31" s="38">
        <v>91793</v>
      </c>
      <c r="E31" s="44">
        <f t="shared" si="2"/>
        <v>1.3647284459047591</v>
      </c>
      <c r="F31" s="15">
        <f t="shared" si="3"/>
        <v>24532</v>
      </c>
    </row>
    <row r="32" spans="1:6" s="22" customFormat="1" ht="30" x14ac:dyDescent="0.2">
      <c r="A32" s="36" t="s">
        <v>66</v>
      </c>
      <c r="B32" s="37" t="s">
        <v>71</v>
      </c>
      <c r="C32" s="38">
        <f>12979+524</f>
        <v>13503</v>
      </c>
      <c r="D32" s="38">
        <f>396+3435+13937</f>
        <v>17768</v>
      </c>
      <c r="E32" s="44">
        <f t="shared" si="2"/>
        <v>1.3158557357624232</v>
      </c>
      <c r="F32" s="15">
        <f t="shared" si="3"/>
        <v>4265</v>
      </c>
    </row>
    <row r="33" spans="1:6" s="22" customFormat="1" ht="30" x14ac:dyDescent="0.2">
      <c r="A33" s="36" t="s">
        <v>67</v>
      </c>
      <c r="B33" s="37" t="s">
        <v>72</v>
      </c>
      <c r="C33" s="38">
        <f>331468+113306</f>
        <v>444774</v>
      </c>
      <c r="D33" s="38">
        <f>345986+101094</f>
        <v>447080</v>
      </c>
      <c r="E33" s="44">
        <f t="shared" si="2"/>
        <v>1.0051846555778889</v>
      </c>
      <c r="F33" s="15">
        <f t="shared" si="3"/>
        <v>2306</v>
      </c>
    </row>
    <row r="34" spans="1:6" s="22" customFormat="1" x14ac:dyDescent="0.2">
      <c r="A34" s="36" t="s">
        <v>68</v>
      </c>
      <c r="B34" s="37" t="s">
        <v>73</v>
      </c>
      <c r="C34" s="38">
        <v>0</v>
      </c>
      <c r="D34" s="38">
        <v>180</v>
      </c>
      <c r="E34" s="44" t="s">
        <v>78</v>
      </c>
      <c r="F34" s="15">
        <f t="shared" si="3"/>
        <v>180</v>
      </c>
    </row>
    <row r="35" spans="1:6" s="22" customFormat="1" ht="45" x14ac:dyDescent="0.2">
      <c r="A35" s="36" t="s">
        <v>76</v>
      </c>
      <c r="B35" s="37" t="s">
        <v>77</v>
      </c>
      <c r="C35" s="15">
        <v>0</v>
      </c>
      <c r="D35" s="60">
        <v>0</v>
      </c>
      <c r="E35" s="44" t="s">
        <v>78</v>
      </c>
      <c r="F35" s="51" t="s">
        <v>47</v>
      </c>
    </row>
    <row r="36" spans="1:6" s="22" customFormat="1" ht="45" x14ac:dyDescent="0.2">
      <c r="A36" s="36" t="s">
        <v>56</v>
      </c>
      <c r="B36" s="37" t="s">
        <v>57</v>
      </c>
      <c r="C36" s="15">
        <f>1000+267</f>
        <v>1267</v>
      </c>
      <c r="D36" s="15">
        <v>0</v>
      </c>
      <c r="E36" s="44" t="s">
        <v>78</v>
      </c>
      <c r="F36" s="15">
        <f t="shared" si="3"/>
        <v>-1267</v>
      </c>
    </row>
    <row r="37" spans="1:6" s="22" customFormat="1" ht="30" x14ac:dyDescent="0.2">
      <c r="A37" s="36" t="s">
        <v>52</v>
      </c>
      <c r="B37" s="37" t="s">
        <v>53</v>
      </c>
      <c r="C37" s="15">
        <v>0</v>
      </c>
      <c r="D37" s="15">
        <v>0</v>
      </c>
      <c r="E37" s="44" t="s">
        <v>78</v>
      </c>
      <c r="F37" s="15">
        <f t="shared" si="3"/>
        <v>0</v>
      </c>
    </row>
    <row r="38" spans="1:6" s="22" customFormat="1" ht="30" x14ac:dyDescent="0.2">
      <c r="A38" s="13" t="s">
        <v>34</v>
      </c>
      <c r="B38" s="14" t="s">
        <v>43</v>
      </c>
      <c r="C38" s="38">
        <v>2863</v>
      </c>
      <c r="D38" s="38">
        <v>3742</v>
      </c>
      <c r="E38" s="44">
        <f>D38/C38</f>
        <v>1.307020607754104</v>
      </c>
      <c r="F38" s="15">
        <f t="shared" si="3"/>
        <v>879</v>
      </c>
    </row>
    <row r="39" spans="1:6" s="25" customFormat="1" ht="30" x14ac:dyDescent="0.2">
      <c r="A39" s="13" t="s">
        <v>35</v>
      </c>
      <c r="B39" s="14" t="s">
        <v>44</v>
      </c>
      <c r="C39" s="38">
        <v>-3970</v>
      </c>
      <c r="D39" s="38">
        <v>-6305</v>
      </c>
      <c r="E39" s="44">
        <f>D39/C39</f>
        <v>1.5881612090680102</v>
      </c>
      <c r="F39" s="15">
        <f>D39-C39</f>
        <v>-2335</v>
      </c>
    </row>
    <row r="40" spans="1:6" x14ac:dyDescent="0.25">
      <c r="A40" s="23" t="s">
        <v>37</v>
      </c>
      <c r="B40" s="24"/>
      <c r="C40" s="43">
        <f>C29+C4</f>
        <v>693030</v>
      </c>
      <c r="D40" s="43">
        <f>D29+D4</f>
        <v>714850</v>
      </c>
      <c r="E40" s="50">
        <f>D40/C40</f>
        <v>1.0314849285023737</v>
      </c>
      <c r="F40" s="43">
        <f t="shared" si="3"/>
        <v>21820</v>
      </c>
    </row>
    <row r="41" spans="1:6" x14ac:dyDescent="0.25">
      <c r="A41" s="45" t="s">
        <v>38</v>
      </c>
      <c r="B41" s="46"/>
      <c r="C41" s="26"/>
      <c r="D41" s="26"/>
      <c r="E41" s="27"/>
      <c r="F41" s="34"/>
    </row>
    <row r="42" spans="1:6" ht="15" hidden="1" customHeight="1" x14ac:dyDescent="0.25">
      <c r="A42" s="28" t="s">
        <v>39</v>
      </c>
      <c r="B42" s="29"/>
      <c r="D42" s="47"/>
    </row>
    <row r="43" spans="1:6" ht="15" customHeight="1" x14ac:dyDescent="0.25">
      <c r="A43" s="28" t="s">
        <v>40</v>
      </c>
      <c r="B43" s="29"/>
    </row>
    <row r="44" spans="1:6" ht="13.9" customHeight="1" x14ac:dyDescent="0.25">
      <c r="A44" s="62" t="s">
        <v>41</v>
      </c>
      <c r="B44" s="62"/>
    </row>
    <row r="45" spans="1:6" ht="13.9" hidden="1" customHeight="1" x14ac:dyDescent="0.25">
      <c r="A45" s="62" t="s">
        <v>42</v>
      </c>
      <c r="B45" s="62"/>
    </row>
    <row r="46" spans="1:6" x14ac:dyDescent="0.25">
      <c r="A46" s="28"/>
      <c r="B46" s="29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  <row r="81" spans="1:2" x14ac:dyDescent="0.25">
      <c r="A81" s="28"/>
      <c r="B81" s="29"/>
    </row>
  </sheetData>
  <mergeCells count="3">
    <mergeCell ref="A1:F1"/>
    <mergeCell ref="A44:B44"/>
    <mergeCell ref="A45:B45"/>
  </mergeCells>
  <phoneticPr fontId="11" type="noConversion"/>
  <pageMargins left="0.59055118110236227" right="0" top="0" bottom="0" header="0.51181102362204722" footer="0.5118110236220472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Ankudovich</cp:lastModifiedBy>
  <cp:lastPrinted>2022-06-20T05:39:09Z</cp:lastPrinted>
  <dcterms:created xsi:type="dcterms:W3CDTF">2010-05-24T06:19:08Z</dcterms:created>
  <dcterms:modified xsi:type="dcterms:W3CDTF">2023-12-18T08:14:11Z</dcterms:modified>
</cp:coreProperties>
</file>